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<sst xmlns="http://schemas.openxmlformats.org/spreadsheetml/2006/main" count="23" uniqueCount="20">
  <si>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</si>
  <si>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</si>
  <si>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</si>
  <si>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</si>
  <si>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</si>
  <si>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</si>
  <si>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9</t>
  </si>
  <si>
    <t>Importo  (€)</t>
  </si>
  <si>
    <t xml:space="preserve"> totale (€)</t>
  </si>
  <si>
    <t xml:space="preserve">Fornitura di 9 wallbox con potenza erogabile massima pari a 7,4 kW </t>
  </si>
  <si>
    <t>Posa in opera dei 9 wallbox</t>
  </si>
  <si>
    <t>Riferimento Capitolato tecnico</t>
  </si>
  <si>
    <t>Come disciplinato al paragrafo 2 del capitolato tecnico</t>
  </si>
  <si>
    <t>Come disciplinato al paragrafo 2.3 del capitolato tecnico</t>
  </si>
  <si>
    <t>Come disciplinato al paragrafo 2.4 del capitolato tecnico</t>
  </si>
  <si>
    <t>quantità</t>
  </si>
  <si>
    <t>Servizio di gestione annuo</t>
  </si>
  <si>
    <t>5</t>
  </si>
  <si>
    <t>Servizio di manutenzione annuo</t>
  </si>
  <si>
    <t>RDO MEPA  n. 50655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</si>
</sst>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164" fontId="16" fillId="0" borderId="11" xfId="0" applyNumberFormat="1" applyFont="1" applyBorder="1" applyAlignment="1" applyProtection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16" fillId="0" borderId="14" xfId="0" applyNumberFormat="1" applyFont="1" applyBorder="1" applyAlignment="1" applyProtection="1">
      <alignment horizontal="center" vertical="center" wrapText="1"/>
      <protection locked="0"/>
    </xf>
    <xf numFmtId="164" fontId="16" fillId="0" borderId="15" xfId="0" applyNumberFormat="1" applyFont="1" applyBorder="1" applyAlignment="1" applyProtection="1">
      <alignment horizontal="center" vertical="center" wrapText="1"/>
      <protection locked="0"/>
    </xf>
    <xf numFmtId="49" fontId="14" fillId="4" borderId="16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7" zoomScale="80" zoomScaleNormal="80" workbookViewId="0">
      <selection activeCell="K7" sqref="K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21.1796875" customWidth="1"/>
    <col min="4" max="4" width="4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8" t="s">
        <v>19</v>
      </c>
      <c r="D2" s="18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9" t="s">
        <v>11</v>
      </c>
      <c r="D5" s="17" t="s">
        <v>1</v>
      </c>
      <c r="E5" s="16" t="s">
        <v>15</v>
      </c>
      <c r="F5" s="13" t="s">
        <v>7</v>
      </c>
      <c r="G5" s="14" t="s">
        <v>8</v>
      </c>
    </row>
    <row r="6" spans="3:10" ht="61.5" customHeight="1" thickBot="1" x14ac:dyDescent="0.4">
      <c r="C6" s="22" t="s">
        <v>12</v>
      </c>
      <c r="D6" s="26" t="s">
        <v>9</v>
      </c>
      <c r="E6" s="22" t="s">
        <v>6</v>
      </c>
      <c r="F6" s="29"/>
      <c r="G6" s="27">
        <f>E6*F6</f>
        <v>0</v>
      </c>
    </row>
    <row r="7" spans="3:10" ht="61.5" customHeight="1" thickBot="1" x14ac:dyDescent="0.4">
      <c r="C7" s="22" t="s">
        <v>13</v>
      </c>
      <c r="D7" s="23" t="s">
        <v>10</v>
      </c>
      <c r="E7" s="32" t="s">
        <v>6</v>
      </c>
      <c r="F7" s="30"/>
      <c r="G7" s="15">
        <f t="shared" ref="G7:G9" si="0">E7*F7</f>
        <v>0</v>
      </c>
    </row>
    <row r="8" spans="3:10" ht="61.5" customHeight="1" thickBot="1" x14ac:dyDescent="0.4">
      <c r="C8" s="22" t="s">
        <v>14</v>
      </c>
      <c r="D8" s="23" t="s">
        <v>16</v>
      </c>
      <c r="E8" s="32" t="s">
        <v>17</v>
      </c>
      <c r="F8" s="30"/>
      <c r="G8" s="15">
        <f t="shared" si="0"/>
        <v>0</v>
      </c>
    </row>
    <row r="9" spans="3:10" ht="61.5" customHeight="1" thickBot="1" x14ac:dyDescent="0.4">
      <c r="C9" s="22" t="s">
        <v>14</v>
      </c>
      <c r="D9" s="23" t="s">
        <v>18</v>
      </c>
      <c r="E9" s="32" t="s">
        <v>17</v>
      </c>
      <c r="F9" s="31"/>
      <c r="G9" s="28">
        <f t="shared" si="0"/>
        <v>0</v>
      </c>
    </row>
    <row r="10" spans="3:10" ht="74.25" customHeight="1" thickBot="1" x14ac:dyDescent="0.4">
      <c r="C10" s="24"/>
      <c r="D10" s="25" t="s">
        <v>2</v>
      </c>
      <c r="E10" s="25"/>
      <c r="F10" s="21"/>
      <c r="G10" s="20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D12" s="12" t="s">
        <v>4</v>
      </c>
      <c r="F12" s="33">
        <v>53382</v>
      </c>
      <c r="G12" s="34"/>
    </row>
    <row r="13" spans="3:10" s="2" customFormat="1" ht="15" customHeight="1" thickBot="1" x14ac:dyDescent="0.4">
      <c r="D13" s="3"/>
      <c r="F13" s="6"/>
    </row>
    <row r="14" spans="3:10" s="2" customFormat="1" ht="66" customHeight="1" thickBot="1" x14ac:dyDescent="0.4">
      <c r="D14" s="12" t="s">
        <v>5</v>
      </c>
      <c r="F14" s="35" t="str">
        <f>IF(G10&gt;F12,"ATTENZIONE: L'offerta complessiva è superiore alla Base d'asta","OK")</f>
        <v>OK</v>
      </c>
      <c r="G14" s="36"/>
      <c r="H14"/>
      <c r="I14"/>
      <c r="J14"/>
    </row>
    <row r="15" spans="3:10" s="2" customFormat="1" ht="15" customHeight="1" thickBot="1" x14ac:dyDescent="0.4">
      <c r="D15" s="5"/>
      <c r="F15" s="10"/>
      <c r="H15" s="11"/>
      <c r="I15" s="11"/>
      <c r="J15" s="11"/>
    </row>
    <row r="16" spans="3:10" ht="31.5" customHeight="1" thickBot="1" x14ac:dyDescent="0.4">
      <c r="D16" s="7" t="s">
        <v>3</v>
      </c>
      <c r="F16" s="37">
        <f>IF((G10&lt;=F12),G10,"ERRORE")</f>
        <v>0</v>
      </c>
      <c r="G16" s="38"/>
    </row>
  </sheetData>
  <sheetProtection algorithmName="SHA-512" hashValue="QihgpqwqxcZphA3unZ/kup18D1nUic5kyKG/TQ/CqGflgKLRIuyFS4AZzXvYreoK15MEjLVKyaebHU/vbmBISA==" saltValue="Ky35a9NovKIiFlalY8M75Q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2022-03-21T13:58:34Z</dcterms:modified>
</cp:coreProperties>
</file>